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Downloads\"/>
    </mc:Choice>
  </mc:AlternateContent>
  <xr:revisionPtr revIDLastSave="0" documentId="13_ncr:1_{2EDCEB14-1055-42A5-A1D4-4CDC9319EA35}" xr6:coauthVersionLast="47" xr6:coauthVersionMax="47" xr10:uidLastSave="{00000000-0000-0000-0000-000000000000}"/>
  <bookViews>
    <workbookView xWindow="-120" yWindow="-120" windowWidth="20730" windowHeight="11160" xr2:uid="{00000000-000D-0000-FFFF-FFFF00000000}"/>
  </bookViews>
  <sheets>
    <sheet name="Diagnóstico" sheetId="2" r:id="rId1"/>
    <sheet name="Consolidado"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 l="1"/>
  <c r="C7" i="3" s="1"/>
  <c r="H29" i="2"/>
  <c r="C8" i="3" s="1"/>
  <c r="H12" i="2"/>
  <c r="C6" i="3" s="1"/>
  <c r="I12" i="2" l="1"/>
  <c r="D6" i="3" s="1"/>
  <c r="G5" i="3"/>
  <c r="I29" i="2"/>
  <c r="D8" i="3" s="1"/>
  <c r="I19" i="2"/>
  <c r="D7" i="3" s="1"/>
  <c r="G7" i="3" l="1"/>
</calcChain>
</file>

<file path=xl/sharedStrings.xml><?xml version="1.0" encoding="utf-8"?>
<sst xmlns="http://schemas.openxmlformats.org/spreadsheetml/2006/main" count="95" uniqueCount="90">
  <si>
    <t>FCV</t>
  </si>
  <si>
    <t>Versión: 0</t>
  </si>
  <si>
    <r>
      <t xml:space="preserve">PROCESO: </t>
    </r>
    <r>
      <rPr>
        <b/>
        <sz val="10"/>
        <rFont val="Arial"/>
        <family val="2"/>
      </rPr>
      <t>COMPRAS SOSTENIBLES</t>
    </r>
  </si>
  <si>
    <t>Información General</t>
  </si>
  <si>
    <t>Fecha (dd/mm/aa)</t>
  </si>
  <si>
    <t>Nombre de la Empresa</t>
  </si>
  <si>
    <t>Nombre de la Persona que Diligencia el Formulario</t>
  </si>
  <si>
    <t>Contacto de la Persona que Diligencia el Formulario (E-mail)</t>
  </si>
  <si>
    <t>Dimensión</t>
  </si>
  <si>
    <t>Información detallada a calificar en cada dimensión</t>
  </si>
  <si>
    <t>Calificación</t>
  </si>
  <si>
    <t>Promedio</t>
  </si>
  <si>
    <t>Calificación en porcentaje</t>
  </si>
  <si>
    <t>DESCRIPCION DEL PUNTAJE</t>
  </si>
  <si>
    <r>
      <rPr>
        <b/>
        <sz val="10"/>
        <color rgb="FF000000"/>
        <rFont val="Arial"/>
        <family val="2"/>
      </rPr>
      <t>Gobierno Corporativo</t>
    </r>
    <r>
      <rPr>
        <sz val="10"/>
        <color indexed="8"/>
        <rFont val="Arial"/>
        <family val="2"/>
      </rPr>
      <t xml:space="preserve">
Sistema interno de la empresa mediante el cual se establecen las directrices que rigen la forma en que se administran, controlan y manejan las relaciones de poder.</t>
    </r>
  </si>
  <si>
    <r>
      <t xml:space="preserve">La empresa cuenta con una </t>
    </r>
    <r>
      <rPr>
        <b/>
        <sz val="10"/>
        <color rgb="FF000000"/>
        <rFont val="Calibri  "/>
      </rPr>
      <t xml:space="preserve">misión y visión </t>
    </r>
    <r>
      <rPr>
        <sz val="10"/>
        <color indexed="8"/>
        <rFont val="Calibri  "/>
      </rPr>
      <t>socialmente responsable.</t>
    </r>
  </si>
  <si>
    <t>Por favor revise el grado de desarrollo de cada etapa en la que considera se encuentra su organización actualmente y asígnele un puntaje</t>
  </si>
  <si>
    <r>
      <t>La empresa cuenta con una política de</t>
    </r>
    <r>
      <rPr>
        <b/>
        <sz val="10"/>
        <color rgb="FF000000"/>
        <rFont val="Calibri  "/>
      </rPr>
      <t xml:space="preserve"> Responsabilidad Social Empresarial</t>
    </r>
    <r>
      <rPr>
        <sz val="10"/>
        <color indexed="8"/>
        <rFont val="Calibri  "/>
      </rPr>
      <t>.</t>
    </r>
  </si>
  <si>
    <t>No aplica a la gestión de la empresa</t>
  </si>
  <si>
    <r>
      <t>La empresa elabora y publica anualmente un</t>
    </r>
    <r>
      <rPr>
        <b/>
        <sz val="10"/>
        <color theme="1"/>
        <rFont val="Calibri  "/>
      </rPr>
      <t xml:space="preserve"> Informe de Sostenibilidad</t>
    </r>
    <r>
      <rPr>
        <sz val="10"/>
        <color theme="1"/>
        <rFont val="Calibri  "/>
      </rPr>
      <t>.</t>
    </r>
  </si>
  <si>
    <t>La empresa no tiene esta práctica, pero valdría la pena considerarla</t>
  </si>
  <si>
    <r>
      <t xml:space="preserve">La empresa tiene un enfoque de </t>
    </r>
    <r>
      <rPr>
        <b/>
        <sz val="10"/>
        <color indexed="8"/>
        <rFont val="Calibri  "/>
      </rPr>
      <t>sostenibilidad</t>
    </r>
    <r>
      <rPr>
        <sz val="10"/>
        <color indexed="8"/>
        <rFont val="Calibri  "/>
      </rPr>
      <t xml:space="preserve"> (desempeño social, económico y ambiental). </t>
    </r>
  </si>
  <si>
    <t xml:space="preserve">Está en planeación y cuenta con recursos para su posterior ejecución </t>
  </si>
  <si>
    <r>
      <t xml:space="preserve">La empresa incorpora algún </t>
    </r>
    <r>
      <rPr>
        <b/>
        <sz val="10"/>
        <color indexed="8"/>
        <rFont val="Calibri  "/>
      </rPr>
      <t>estándar</t>
    </r>
    <r>
      <rPr>
        <sz val="10"/>
        <color indexed="8"/>
        <rFont val="Calibri  "/>
      </rPr>
      <t xml:space="preserve"> nacional o internacional de </t>
    </r>
    <r>
      <rPr>
        <b/>
        <sz val="10"/>
        <color indexed="8"/>
        <rFont val="Calibri  "/>
      </rPr>
      <t>responsabilidad social</t>
    </r>
    <r>
      <rPr>
        <sz val="10"/>
        <color indexed="8"/>
        <rFont val="Calibri  "/>
      </rPr>
      <t>.</t>
    </r>
  </si>
  <si>
    <t xml:space="preserve">Está en ejecución </t>
  </si>
  <si>
    <r>
      <t>La empresa cuenta con un</t>
    </r>
    <r>
      <rPr>
        <b/>
        <sz val="10"/>
        <color indexed="8"/>
        <rFont val="Arial"/>
        <family val="2"/>
      </rPr>
      <t xml:space="preserve"> código de ética</t>
    </r>
    <r>
      <rPr>
        <sz val="10"/>
        <color rgb="FF000000"/>
        <rFont val="Arial"/>
        <family val="2"/>
      </rPr>
      <t xml:space="preserve"> y</t>
    </r>
    <r>
      <rPr>
        <b/>
        <sz val="10"/>
        <color indexed="8"/>
        <rFont val="Arial"/>
        <family val="2"/>
      </rPr>
      <t xml:space="preserve"> </t>
    </r>
    <r>
      <rPr>
        <sz val="10"/>
        <color indexed="8"/>
        <rFont val="Arial"/>
        <family val="2"/>
      </rPr>
      <t>unos procedimientos y directrices que garanticen su cumplimiento.</t>
    </r>
  </si>
  <si>
    <t>Está institucionalizada y se encuentra en evaluación y mejoramiento</t>
  </si>
  <si>
    <r>
      <t xml:space="preserve">La empresa cuenta con algún mecanismo para </t>
    </r>
    <r>
      <rPr>
        <b/>
        <sz val="10"/>
        <color indexed="8"/>
        <rFont val="Calibri  "/>
      </rPr>
      <t>relacionarse</t>
    </r>
    <r>
      <rPr>
        <sz val="10"/>
        <color indexed="8"/>
        <rFont val="Calibri  "/>
      </rPr>
      <t xml:space="preserve"> con sus 
</t>
    </r>
    <r>
      <rPr>
        <b/>
        <sz val="10"/>
        <color indexed="8"/>
        <rFont val="Calibri  "/>
      </rPr>
      <t>grupos de interés</t>
    </r>
    <r>
      <rPr>
        <sz val="10"/>
        <color indexed="8"/>
        <rFont val="Calibri  "/>
      </rPr>
      <t xml:space="preserve">. </t>
    </r>
  </si>
  <si>
    <r>
      <rPr>
        <b/>
        <sz val="10"/>
        <color rgb="FF000000"/>
        <rFont val="Arial"/>
        <family val="2"/>
      </rPr>
      <t>Social</t>
    </r>
    <r>
      <rPr>
        <sz val="10"/>
        <color indexed="8"/>
        <rFont val="Arial"/>
        <family val="2"/>
      </rPr>
      <t xml:space="preserve">
Hace referencia a objetivos sociales que podrían buscar la inclusión de grupos menos favorecidos, eliminar las diferencias de género, usar de manera adecuada los recursos naturales, entre algunos otros que se podrían mencionar</t>
    </r>
  </si>
  <si>
    <r>
      <t xml:space="preserve">La empresa cuenta con mecanismos para atender </t>
    </r>
    <r>
      <rPr>
        <b/>
        <sz val="10"/>
        <color indexed="8"/>
        <rFont val="Calibri  "/>
      </rPr>
      <t>preguntas</t>
    </r>
    <r>
      <rPr>
        <sz val="10"/>
        <color indexed="8"/>
        <rFont val="Calibri  "/>
      </rPr>
      <t xml:space="preserve">, </t>
    </r>
    <r>
      <rPr>
        <b/>
        <sz val="10"/>
        <color indexed="8"/>
        <rFont val="Calibri  "/>
      </rPr>
      <t>quejas</t>
    </r>
    <r>
      <rPr>
        <sz val="10"/>
        <color indexed="8"/>
        <rFont val="Calibri  "/>
      </rPr>
      <t xml:space="preserve"> y </t>
    </r>
    <r>
      <rPr>
        <b/>
        <sz val="10"/>
        <color indexed="8"/>
        <rFont val="Calibri  "/>
      </rPr>
      <t>reclamos</t>
    </r>
    <r>
      <rPr>
        <sz val="10"/>
        <color indexed="8"/>
        <rFont val="Calibri  "/>
      </rPr>
      <t xml:space="preserve"> de sus clientes. </t>
    </r>
  </si>
  <si>
    <r>
      <t>La empresa controla los</t>
    </r>
    <r>
      <rPr>
        <b/>
        <sz val="10"/>
        <color rgb="FF000000"/>
        <rFont val="Calibri  "/>
      </rPr>
      <t xml:space="preserve"> impactos</t>
    </r>
    <r>
      <rPr>
        <sz val="10"/>
        <color indexed="8"/>
        <rFont val="Calibri  "/>
      </rPr>
      <t xml:space="preserve"> de los </t>
    </r>
    <r>
      <rPr>
        <b/>
        <sz val="10"/>
        <color indexed="8"/>
        <rFont val="Calibri  "/>
      </rPr>
      <t>productos</t>
    </r>
    <r>
      <rPr>
        <sz val="10"/>
        <color indexed="8"/>
        <rFont val="Calibri  "/>
      </rPr>
      <t xml:space="preserve"> y </t>
    </r>
    <r>
      <rPr>
        <b/>
        <sz val="10"/>
        <color indexed="8"/>
        <rFont val="Calibri  "/>
      </rPr>
      <t>servicios</t>
    </r>
    <r>
      <rPr>
        <sz val="10"/>
        <color indexed="8"/>
        <rFont val="Calibri  "/>
      </rPr>
      <t xml:space="preserve"> en la salud de sus clientes. </t>
    </r>
  </si>
  <si>
    <r>
      <t xml:space="preserve">La empresa desarrolla inciativas para mejorar las condiciones de los trabajadores en materia de </t>
    </r>
    <r>
      <rPr>
        <b/>
        <sz val="10"/>
        <color rgb="FF000000"/>
        <rFont val="Calibri  "/>
      </rPr>
      <t>salud y seguridad industrial</t>
    </r>
    <r>
      <rPr>
        <sz val="10"/>
        <color indexed="8"/>
        <rFont val="Calibri  "/>
      </rPr>
      <t>.</t>
    </r>
  </si>
  <si>
    <r>
      <t xml:space="preserve">La empresa garantiza la </t>
    </r>
    <r>
      <rPr>
        <b/>
        <sz val="10"/>
        <color theme="1"/>
        <rFont val="Calibri  "/>
      </rPr>
      <t>publicidad respetuosa</t>
    </r>
    <r>
      <rPr>
        <sz val="10"/>
        <color theme="1"/>
        <rFont val="Calibri  "/>
      </rPr>
      <t xml:space="preserve"> de clientes y consumidores excluyendo métodos que manipulen su opinión o </t>
    </r>
    <r>
      <rPr>
        <b/>
        <sz val="10"/>
        <color theme="1"/>
        <rFont val="Calibri  "/>
      </rPr>
      <t>violenten</t>
    </r>
    <r>
      <rPr>
        <sz val="10"/>
        <color theme="1"/>
        <rFont val="Calibri  "/>
      </rPr>
      <t xml:space="preserve"> su integridad. </t>
    </r>
  </si>
  <si>
    <r>
      <t xml:space="preserve">La empresa desarrolla inciativas para evitar todo tipo de </t>
    </r>
    <r>
      <rPr>
        <b/>
        <sz val="10"/>
        <color theme="1"/>
        <rFont val="Calibri  "/>
      </rPr>
      <t>discriminación</t>
    </r>
    <r>
      <rPr>
        <sz val="10"/>
        <color theme="1"/>
        <rFont val="Calibri  "/>
      </rPr>
      <t xml:space="preserve"> (raza, sexo, edad, religión) en sus procesos internos.</t>
    </r>
  </si>
  <si>
    <r>
      <t>La empresa promueve la vinculación de</t>
    </r>
    <r>
      <rPr>
        <b/>
        <sz val="10"/>
        <color indexed="8"/>
        <rFont val="Calibri  "/>
      </rPr>
      <t xml:space="preserve"> poblaciones diversas</t>
    </r>
    <r>
      <rPr>
        <sz val="10"/>
        <color indexed="8"/>
        <rFont val="Calibri  "/>
      </rPr>
      <t xml:space="preserve"> (vulnerables, marginales, en condición de discapacidad) </t>
    </r>
    <r>
      <rPr>
        <sz val="10"/>
        <rFont val="Calibri  "/>
      </rPr>
      <t>y garantiza la igualdad de oportunidades</t>
    </r>
    <r>
      <rPr>
        <sz val="10"/>
        <color indexed="8"/>
        <rFont val="Calibri  "/>
      </rPr>
      <t>.</t>
    </r>
  </si>
  <si>
    <r>
      <t xml:space="preserve">La empresa garantiza que el procedimiento de contratación es </t>
    </r>
    <r>
      <rPr>
        <b/>
        <sz val="10"/>
        <color indexed="8"/>
        <rFont val="Calibri  "/>
      </rPr>
      <t>justo</t>
    </r>
    <r>
      <rPr>
        <sz val="10"/>
        <color indexed="8"/>
        <rFont val="Calibri  "/>
      </rPr>
      <t xml:space="preserve"> y proporciona un </t>
    </r>
    <r>
      <rPr>
        <b/>
        <sz val="10"/>
        <color rgb="FF000000"/>
        <rFont val="Calibri  "/>
      </rPr>
      <t>salario digno</t>
    </r>
    <r>
      <rPr>
        <sz val="10"/>
        <color indexed="8"/>
        <rFont val="Calibri  "/>
      </rPr>
      <t xml:space="preserve"> a todos los trabajadores de la empresa.</t>
    </r>
  </si>
  <si>
    <r>
      <t xml:space="preserve">La empresa garantiza que no se beneficia del  </t>
    </r>
    <r>
      <rPr>
        <b/>
        <sz val="10"/>
        <color indexed="8"/>
        <rFont val="Calibri  "/>
      </rPr>
      <t>trabajo infantil</t>
    </r>
    <r>
      <rPr>
        <sz val="10"/>
        <color indexed="8"/>
        <rFont val="Calibri  "/>
      </rPr>
      <t xml:space="preserve"> o </t>
    </r>
    <r>
      <rPr>
        <b/>
        <sz val="10"/>
        <color indexed="8"/>
        <rFont val="Calibri  "/>
      </rPr>
      <t xml:space="preserve">trabajo forzoso. </t>
    </r>
  </si>
  <si>
    <r>
      <t xml:space="preserve">La empresa cuenta con una </t>
    </r>
    <r>
      <rPr>
        <b/>
        <sz val="10"/>
        <color rgb="FF000000"/>
        <rFont val="Calibri  "/>
      </rPr>
      <t xml:space="preserve">política </t>
    </r>
    <r>
      <rPr>
        <sz val="10"/>
        <color indexed="8"/>
        <rFont val="Calibri  "/>
      </rPr>
      <t>en tema de</t>
    </r>
    <r>
      <rPr>
        <b/>
        <sz val="10"/>
        <color rgb="FF000000"/>
        <rFont val="Calibri  "/>
      </rPr>
      <t xml:space="preserve"> derechos humanos</t>
    </r>
    <r>
      <rPr>
        <sz val="10"/>
        <color indexed="8"/>
        <rFont val="Calibri  "/>
      </rPr>
      <t xml:space="preserve"> aprobada y garantiza su cumplimiento </t>
    </r>
  </si>
  <si>
    <r>
      <t>La empresa aplica periodicamente mecanismos para la</t>
    </r>
    <r>
      <rPr>
        <b/>
        <sz val="10"/>
        <color rgb="FF000000"/>
        <rFont val="Calibri  "/>
      </rPr>
      <t xml:space="preserve"> difusión</t>
    </r>
    <r>
      <rPr>
        <sz val="10"/>
        <color indexed="8"/>
        <rFont val="Calibri  "/>
      </rPr>
      <t xml:space="preserve"> de los </t>
    </r>
    <r>
      <rPr>
        <b/>
        <sz val="10"/>
        <color rgb="FF000000"/>
        <rFont val="Calibri  "/>
      </rPr>
      <t>derechos humanos</t>
    </r>
    <r>
      <rPr>
        <sz val="10"/>
        <color indexed="8"/>
        <rFont val="Calibri  "/>
      </rPr>
      <t xml:space="preserve"> con el personal de la empresa, la comunidad, los proveedores y otras partes interesadas</t>
    </r>
  </si>
  <si>
    <r>
      <rPr>
        <b/>
        <sz val="10"/>
        <color indexed="8"/>
        <rFont val="Arial"/>
        <family val="2"/>
      </rPr>
      <t xml:space="preserve">Ambiental </t>
    </r>
    <r>
      <rPr>
        <sz val="10"/>
        <color indexed="8"/>
        <rFont val="Arial"/>
        <family val="2"/>
      </rPr>
      <t xml:space="preserve">
La gestión ambiental está orientada a la prevención y mitigación de riesgos e impactos ambientales en salud pública y el medio ambiente, que garanticen el cumplimento normativo legal, la protección y sosteniblidad ambiental.  
</t>
    </r>
  </si>
  <si>
    <r>
      <t>La empresa cumple con la</t>
    </r>
    <r>
      <rPr>
        <b/>
        <sz val="10"/>
        <color indexed="8"/>
        <rFont val="Calibri  "/>
      </rPr>
      <t xml:space="preserve"> regulación</t>
    </r>
    <r>
      <rPr>
        <sz val="10"/>
        <color indexed="8"/>
        <rFont val="Calibri  "/>
      </rPr>
      <t xml:space="preserve"> y</t>
    </r>
    <r>
      <rPr>
        <b/>
        <sz val="10"/>
        <color indexed="8"/>
        <rFont val="Calibri  "/>
      </rPr>
      <t xml:space="preserve"> normatividad</t>
    </r>
    <r>
      <rPr>
        <sz val="10"/>
        <color indexed="8"/>
        <rFont val="Calibri  "/>
      </rPr>
      <t xml:space="preserve"> </t>
    </r>
    <r>
      <rPr>
        <b/>
        <sz val="10"/>
        <color indexed="8"/>
        <rFont val="Calibri  "/>
      </rPr>
      <t>legal vigente</t>
    </r>
    <r>
      <rPr>
        <sz val="10"/>
        <color indexed="8"/>
        <rFont val="Calibri  "/>
      </rPr>
      <t xml:space="preserve"> en materia medio ambiental. </t>
    </r>
  </si>
  <si>
    <r>
      <t xml:space="preserve">La empresa cuenta con una </t>
    </r>
    <r>
      <rPr>
        <b/>
        <sz val="10"/>
        <color indexed="8"/>
        <rFont val="Calibri  "/>
      </rPr>
      <t>política</t>
    </r>
    <r>
      <rPr>
        <sz val="10"/>
        <color indexed="8"/>
        <rFont val="Calibri  "/>
      </rPr>
      <t xml:space="preserve"> de prevención y mitigación de </t>
    </r>
    <r>
      <rPr>
        <b/>
        <sz val="10"/>
        <color indexed="8"/>
        <rFont val="Calibri  "/>
      </rPr>
      <t>impactos ambientales</t>
    </r>
    <r>
      <rPr>
        <sz val="10"/>
        <color indexed="8"/>
        <rFont val="Calibri  "/>
      </rPr>
      <t xml:space="preserve">. </t>
    </r>
  </si>
  <si>
    <r>
      <t xml:space="preserve">La empresa aplica alguna </t>
    </r>
    <r>
      <rPr>
        <b/>
        <sz val="10"/>
        <color rgb="FF000000"/>
        <rFont val="Calibri  "/>
      </rPr>
      <t>norma</t>
    </r>
    <r>
      <rPr>
        <sz val="10"/>
        <color rgb="FF000000"/>
        <rFont val="Calibri  "/>
      </rPr>
      <t xml:space="preserve"> o </t>
    </r>
    <r>
      <rPr>
        <b/>
        <sz val="10"/>
        <color rgb="FF000000"/>
        <rFont val="Calibri  "/>
      </rPr>
      <t>certificación ambiental</t>
    </r>
    <r>
      <rPr>
        <sz val="10"/>
        <color rgb="FF000000"/>
        <rFont val="Calibri  "/>
      </rPr>
      <t xml:space="preserve"> (GTC ISO 20400, ISO 9000, ISO 9001, ISO 27001, ISO 14000, Etiquetas Verdes, Industria Limpia), otras. </t>
    </r>
  </si>
  <si>
    <r>
      <t>La empresa cuenta con un</t>
    </r>
    <r>
      <rPr>
        <b/>
        <sz val="10"/>
        <color theme="1"/>
        <rFont val="Calibri  "/>
      </rPr>
      <t xml:space="preserve"> programa interno</t>
    </r>
    <r>
      <rPr>
        <sz val="10"/>
        <color theme="1"/>
        <rFont val="Calibri  "/>
      </rPr>
      <t xml:space="preserve"> de </t>
    </r>
    <r>
      <rPr>
        <b/>
        <sz val="10"/>
        <color theme="1"/>
        <rFont val="Calibri  "/>
      </rPr>
      <t>recolección de residuos</t>
    </r>
    <r>
      <rPr>
        <sz val="10"/>
        <color theme="1"/>
        <rFont val="Calibri  "/>
      </rPr>
      <t xml:space="preserve"> y</t>
    </r>
    <r>
      <rPr>
        <b/>
        <sz val="10"/>
        <color theme="1"/>
        <rFont val="Calibri  "/>
      </rPr>
      <t xml:space="preserve"> reciclaje</t>
    </r>
    <r>
      <rPr>
        <sz val="10"/>
        <color theme="1"/>
        <rFont val="Calibri  "/>
      </rPr>
      <t xml:space="preserve"> post-consumo</t>
    </r>
  </si>
  <si>
    <r>
      <t>La empresa adopta medidas para</t>
    </r>
    <r>
      <rPr>
        <b/>
        <sz val="10"/>
        <color theme="1"/>
        <rFont val="Calibri  "/>
      </rPr>
      <t xml:space="preserve"> reducir</t>
    </r>
    <r>
      <rPr>
        <sz val="10"/>
        <color theme="1"/>
        <rFont val="Calibri  "/>
      </rPr>
      <t xml:space="preserve"> el consumo del recurso </t>
    </r>
    <r>
      <rPr>
        <b/>
        <sz val="10"/>
        <color theme="1"/>
        <rFont val="Calibri  "/>
      </rPr>
      <t>hídrico</t>
    </r>
    <r>
      <rPr>
        <sz val="10"/>
        <color theme="1"/>
        <rFont val="Calibri  "/>
      </rPr>
      <t>.</t>
    </r>
  </si>
  <si>
    <r>
      <t xml:space="preserve">La empresa adopta medidas para </t>
    </r>
    <r>
      <rPr>
        <b/>
        <sz val="10"/>
        <color rgb="FF000000"/>
        <rFont val="Calibri  "/>
      </rPr>
      <t>reducir</t>
    </r>
    <r>
      <rPr>
        <sz val="10"/>
        <color rgb="FF000000"/>
        <rFont val="Calibri  "/>
      </rPr>
      <t xml:space="preserve"> el consumo de la </t>
    </r>
    <r>
      <rPr>
        <b/>
        <sz val="10"/>
        <color rgb="FF000000"/>
        <rFont val="Calibri  "/>
      </rPr>
      <t>energía</t>
    </r>
    <r>
      <rPr>
        <sz val="10"/>
        <color rgb="FF000000"/>
        <rFont val="Calibri  "/>
      </rPr>
      <t>.</t>
    </r>
  </si>
  <si>
    <r>
      <t xml:space="preserve">La empresa implementa el uso de </t>
    </r>
    <r>
      <rPr>
        <b/>
        <sz val="10"/>
        <color theme="1"/>
        <rFont val="Calibri  "/>
      </rPr>
      <t>tecnologías limpias</t>
    </r>
    <r>
      <rPr>
        <sz val="10"/>
        <color theme="1"/>
        <rFont val="Calibri  "/>
      </rPr>
      <t xml:space="preserve"> que disminuyan las </t>
    </r>
    <r>
      <rPr>
        <b/>
        <sz val="10"/>
        <color theme="1"/>
        <rFont val="Calibri  "/>
      </rPr>
      <t>emisiones contaminantes</t>
    </r>
    <r>
      <rPr>
        <sz val="10"/>
        <color theme="1"/>
        <rFont val="Calibri  "/>
      </rPr>
      <t xml:space="preserve"> que genera. </t>
    </r>
  </si>
  <si>
    <r>
      <t xml:space="preserve">La empresa adopta el uso de productos y materias primas </t>
    </r>
    <r>
      <rPr>
        <b/>
        <sz val="10"/>
        <color theme="1"/>
        <rFont val="Calibri  "/>
      </rPr>
      <t>reciclables</t>
    </r>
    <r>
      <rPr>
        <sz val="10"/>
        <color theme="1"/>
        <rFont val="Calibri  "/>
      </rPr>
      <t xml:space="preserve"> minimizando el uso de materiales </t>
    </r>
    <r>
      <rPr>
        <b/>
        <sz val="10"/>
        <color theme="1"/>
        <rFont val="Calibri  "/>
      </rPr>
      <t>no degradables</t>
    </r>
    <r>
      <rPr>
        <sz val="10"/>
        <color theme="1"/>
        <rFont val="Calibri  "/>
      </rPr>
      <t xml:space="preserve"> para el medio ambiente. </t>
    </r>
  </si>
  <si>
    <r>
      <t xml:space="preserve">La empresa realiza el </t>
    </r>
    <r>
      <rPr>
        <b/>
        <sz val="10"/>
        <color theme="1"/>
        <rFont val="Calibri  "/>
      </rPr>
      <t>seguimiento</t>
    </r>
    <r>
      <rPr>
        <sz val="10"/>
        <color theme="1"/>
        <rFont val="Calibri  "/>
      </rPr>
      <t xml:space="preserve"> y </t>
    </r>
    <r>
      <rPr>
        <b/>
        <sz val="10"/>
        <color theme="1"/>
        <rFont val="Calibri  "/>
      </rPr>
      <t>control</t>
    </r>
    <r>
      <rPr>
        <sz val="10"/>
        <color theme="1"/>
        <rFont val="Calibri  "/>
      </rPr>
      <t xml:space="preserve"> de los </t>
    </r>
    <r>
      <rPr>
        <b/>
        <sz val="10"/>
        <color theme="1"/>
        <rFont val="Calibri  "/>
      </rPr>
      <t>vertimientos</t>
    </r>
    <r>
      <rPr>
        <sz val="10"/>
        <color theme="1"/>
        <rFont val="Calibri  "/>
      </rPr>
      <t xml:space="preserve"> que genera.</t>
    </r>
  </si>
  <si>
    <r>
      <t>La empresa realiza mediciones de</t>
    </r>
    <r>
      <rPr>
        <b/>
        <sz val="10"/>
        <color theme="1"/>
        <rFont val="Calibri  "/>
      </rPr>
      <t xml:space="preserve"> huella de carbono</t>
    </r>
    <r>
      <rPr>
        <sz val="10"/>
        <color theme="1"/>
        <rFont val="Calibri  "/>
      </rPr>
      <t xml:space="preserve"> y/o análisis de actividades que generan </t>
    </r>
    <r>
      <rPr>
        <b/>
        <sz val="10"/>
        <color theme="1"/>
        <rFont val="Calibri  "/>
      </rPr>
      <t>emisiones</t>
    </r>
    <r>
      <rPr>
        <sz val="10"/>
        <color theme="1"/>
        <rFont val="Calibri  "/>
      </rPr>
      <t xml:space="preserve"> de </t>
    </r>
    <r>
      <rPr>
        <b/>
        <sz val="10"/>
        <color theme="1"/>
        <rFont val="Calibri  "/>
      </rPr>
      <t>gases de efecto invernadero</t>
    </r>
    <r>
      <rPr>
        <sz val="10"/>
        <color theme="1"/>
        <rFont val="Calibri  "/>
      </rPr>
      <t xml:space="preserve"> GEI.</t>
    </r>
  </si>
  <si>
    <r>
      <t xml:space="preserve">La empresa realiza planes o estrategias de </t>
    </r>
    <r>
      <rPr>
        <b/>
        <sz val="10"/>
        <color theme="1"/>
        <rFont val="Calibri  "/>
      </rPr>
      <t>economía circular</t>
    </r>
    <r>
      <rPr>
        <sz val="10"/>
        <color theme="1"/>
        <rFont val="Calibri  "/>
      </rPr>
      <t xml:space="preserve"> que promuevan el </t>
    </r>
    <r>
      <rPr>
        <b/>
        <sz val="10"/>
        <color theme="1"/>
        <rFont val="Calibri  "/>
      </rPr>
      <t>aprovechamiento</t>
    </r>
    <r>
      <rPr>
        <sz val="10"/>
        <color theme="1"/>
        <rFont val="Calibri  "/>
      </rPr>
      <t xml:space="preserve"> de los residuos como materias primas en sus procesos de manufactura.</t>
    </r>
  </si>
  <si>
    <r>
      <t xml:space="preserve">La empresa realiza estrategias que generen entre su personal </t>
    </r>
    <r>
      <rPr>
        <b/>
        <sz val="10"/>
        <color theme="1"/>
        <rFont val="Calibri  "/>
      </rPr>
      <t>conciencia</t>
    </r>
    <r>
      <rPr>
        <sz val="10"/>
        <color theme="1"/>
        <rFont val="Calibri  "/>
      </rPr>
      <t xml:space="preserve"> sobre el cuidado del medio ambiente y realiza campañas de </t>
    </r>
    <r>
      <rPr>
        <b/>
        <sz val="10"/>
        <color theme="1"/>
        <rFont val="Calibri  "/>
      </rPr>
      <t>educación ambiental</t>
    </r>
    <r>
      <rPr>
        <sz val="10"/>
        <color theme="1"/>
        <rFont val="Calibri  "/>
      </rPr>
      <t>.</t>
    </r>
  </si>
  <si>
    <r>
      <t xml:space="preserve">La empresa tiene en el mercado algún </t>
    </r>
    <r>
      <rPr>
        <b/>
        <sz val="10"/>
        <color theme="1"/>
        <rFont val="Calibri  "/>
      </rPr>
      <t>producto</t>
    </r>
    <r>
      <rPr>
        <sz val="10"/>
        <color theme="1"/>
        <rFont val="Calibri  "/>
      </rPr>
      <t xml:space="preserve"> o </t>
    </r>
    <r>
      <rPr>
        <b/>
        <sz val="10"/>
        <color theme="1"/>
        <rFont val="Calibri  "/>
      </rPr>
      <t>servicio</t>
    </r>
    <r>
      <rPr>
        <sz val="10"/>
        <color theme="1"/>
        <rFont val="Calibri  "/>
      </rPr>
      <t xml:space="preserve"> etiquetado bajo </t>
    </r>
    <r>
      <rPr>
        <b/>
        <sz val="10"/>
        <color theme="1"/>
        <rFont val="Calibri  "/>
      </rPr>
      <t>criterios</t>
    </r>
    <r>
      <rPr>
        <sz val="10"/>
        <color theme="1"/>
        <rFont val="Calibri  "/>
      </rPr>
      <t xml:space="preserve"> ecológicos, sociales o de comercio justo y equitativo. </t>
    </r>
  </si>
  <si>
    <r>
      <t xml:space="preserve">La empresa proporciona a sus consumidores información detallada sobre </t>
    </r>
    <r>
      <rPr>
        <b/>
        <sz val="10"/>
        <color theme="1"/>
        <rFont val="Calibri  "/>
      </rPr>
      <t>daños ambientales</t>
    </r>
    <r>
      <rPr>
        <sz val="10"/>
        <color theme="1"/>
        <rFont val="Calibri  "/>
      </rPr>
      <t xml:space="preserve"> como resultado del </t>
    </r>
    <r>
      <rPr>
        <b/>
        <sz val="10"/>
        <color theme="1"/>
        <rFont val="Calibri  "/>
      </rPr>
      <t>uso</t>
    </r>
    <r>
      <rPr>
        <sz val="10"/>
        <color theme="1"/>
        <rFont val="Calibri  "/>
      </rPr>
      <t xml:space="preserve"> y </t>
    </r>
    <r>
      <rPr>
        <b/>
        <sz val="10"/>
        <color theme="1"/>
        <rFont val="Calibri  "/>
      </rPr>
      <t>destino final</t>
    </r>
    <r>
      <rPr>
        <sz val="10"/>
        <color theme="1"/>
        <rFont val="Calibri  "/>
      </rPr>
      <t xml:space="preserve"> de sus productos o servicios.</t>
    </r>
  </si>
  <si>
    <t>Por favor responda brevemente las siguientes preguntas adicionales:</t>
  </si>
  <si>
    <t>Preguntas adicionales</t>
  </si>
  <si>
    <t>Respuesta</t>
  </si>
  <si>
    <t>¿Con cuál o cuáles certificaciones ambientales cuenta la empresa?</t>
  </si>
  <si>
    <t>¿Cuál es el modelo de Responsabilidad Social que emplean en la empresa?</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</si>
  <si>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</si>
  <si>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</si>
  <si>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</si>
  <si>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</si>
  <si>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</si>
  <si>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Todos los derechos reservados. FCV </t>
  </si>
  <si>
    <t>AUTODIAGNÓSTICO - PROVEEDORES NACIONALES</t>
  </si>
  <si>
    <t>Ubicación (Ciudad)</t>
  </si>
  <si>
    <t xml:space="preserve">La FCV con el objetivo de realizar un diagnóstico de sus proveedores nacionales para identificar las prácticas empresariales y garantizar el fortalecimiento de la sostenibilidad económica, social y ambiental ha creado esta herramienta que pretende recolectar información de la situación actual de los proveedores frente a este tema estratégico para las organizaciones. </t>
  </si>
  <si>
    <t>Enfoque</t>
  </si>
  <si>
    <t>Porcentaje</t>
  </si>
  <si>
    <t>Promedio General (Puntaje)</t>
  </si>
  <si>
    <t>Promedio General (Porcentaje)</t>
  </si>
  <si>
    <t>Rango de Colores</t>
  </si>
  <si>
    <t>Porcentaje mayor al 80%</t>
  </si>
  <si>
    <t>Porcentaje entre 50% y 80%</t>
  </si>
  <si>
    <t>Porcentaje menor al 50%</t>
  </si>
  <si>
    <t>Gobierno Corporativo</t>
  </si>
  <si>
    <t>Social</t>
  </si>
  <si>
    <t>Ambiental</t>
  </si>
  <si>
    <t>Página 1 de 2</t>
  </si>
  <si>
    <t>Página 2 de 2</t>
  </si>
  <si>
    <t xml:space="preserve">Otras iniciativas de sostenibilidad con las que cuenta la empresa: </t>
  </si>
  <si>
    <r>
      <t xml:space="preserve">Muchas gracias, has llegado al final del autodiagnóstico. No olvides enviarlo completamente diligenciado a nuestro e-mail </t>
    </r>
    <r>
      <rPr>
        <b/>
        <i/>
        <sz val="10"/>
        <color theme="1"/>
        <rFont val="Arial"/>
        <family val="2"/>
      </rPr>
      <t>comprassostenibles@fcv.org</t>
    </r>
  </si>
  <si>
    <t>MINERVA MEDICAL SAS</t>
  </si>
  <si>
    <t>BOGOTA</t>
  </si>
  <si>
    <t>JHON EDISON RODRIGUEZ SANCHEZ</t>
  </si>
  <si>
    <t>GERENCIAOPERATIVA@MINERVAMEDICAL.COM.CO</t>
  </si>
  <si>
    <t>Contamos con plan de reciclaje en alianza con la Fundacion Planet</t>
  </si>
  <si>
    <t xml:space="preserve">Nuestras instalaciones cuentas con espacios para el mayor aprovechamiento de la luz natural, contamos con una alianza con la Fundacion Planet en todo la recoleccion de materiales aprovechables, se realizan charlas de conciencia ambiental, parte de nuestra RSE es apoyar a nuestros empleados en sus estudios o el de sus hijos. </t>
  </si>
  <si>
    <t>ISO 9001
ISO 13485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</si>
</sst>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indexed="8"/>
      <name val="Calibri  "/>
    </font>
    <font>
      <b/>
      <sz val="10"/>
      <color rgb="FF000000"/>
      <name val="Calibri  "/>
    </font>
    <font>
      <sz val="10"/>
      <color theme="1"/>
      <name val="Calibri  "/>
    </font>
    <font>
      <b/>
      <sz val="10"/>
      <color theme="1"/>
      <name val="Calibri  "/>
    </font>
    <font>
      <b/>
      <sz val="10"/>
      <color indexed="8"/>
      <name val="Calibri  "/>
    </font>
    <font>
      <sz val="10"/>
      <color rgb="FF000000"/>
      <name val="Arial"/>
      <family val="2"/>
    </font>
    <font>
      <sz val="10"/>
      <name val="Calibri  "/>
    </font>
    <font>
      <sz val="10"/>
      <color rgb="FF000000"/>
      <name val="Calibri  "/>
    </font>
    <font>
      <sz val="8"/>
      <color theme="1"/>
      <name val="Arial"/>
      <family val="2"/>
    </font>
    <font>
      <sz val="10"/>
      <color theme="0"/>
      <name val="Arial"/>
      <family val="2"/>
    </font>
    <font>
      <b/>
      <i/>
      <sz val="10"/>
      <color theme="1"/>
      <name val="Arial"/>
      <family val="2"/>
    </font>
  </fonts>
  <fills count="9">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FFFFFF"/>
        <bgColor indexed="64"/>
      </patternFill>
    </fill>
    <fill>
      <patternFill patternType="solid">
        <fgColor theme="9"/>
        <bgColor indexed="64"/>
      </patternFill>
    </fill>
    <fill>
      <patternFill patternType="solid">
        <fgColor rgb="FFFFC000"/>
        <bgColor indexed="64"/>
      </patternFill>
    </fill>
    <fill>
      <patternFill patternType="solid">
        <fgColor rgb="FFC0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57">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20" fillId="0" borderId="0" xfId="0" applyFont="1" applyAlignment="1" applyProtection="1">
      <alignment vertical="center"/>
      <protection hidden="1"/>
    </xf>
    <xf numFmtId="0" fontId="0" fillId="0" borderId="44" xfId="0" applyBorder="1" applyAlignment="1">
      <alignment vertical="center"/>
    </xf>
    <xf numFmtId="0" fontId="5" fillId="0" borderId="44" xfId="0" applyFont="1" applyBorder="1" applyAlignment="1">
      <alignment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5" fillId="0" borderId="45"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11" fillId="3" borderId="37" xfId="0" applyFont="1" applyFill="1" applyBorder="1" applyAlignment="1" applyProtection="1">
      <alignment horizontal="center" vertical="center"/>
      <protection locked="0"/>
    </xf>
    <xf numFmtId="0" fontId="9" fillId="4" borderId="49" xfId="0" applyFont="1" applyFill="1" applyBorder="1" applyAlignment="1">
      <alignment horizontal="center" vertical="center"/>
    </xf>
    <xf numFmtId="0" fontId="10" fillId="4" borderId="50" xfId="0" applyFont="1" applyFill="1" applyBorder="1" applyAlignment="1">
      <alignment horizontal="center" vertical="center"/>
    </xf>
    <xf numFmtId="0" fontId="9" fillId="4" borderId="50" xfId="0" applyFont="1" applyFill="1" applyBorder="1" applyAlignment="1">
      <alignment horizontal="center" vertical="center"/>
    </xf>
    <xf numFmtId="0" fontId="9" fillId="4" borderId="51" xfId="0" applyFont="1" applyFill="1" applyBorder="1" applyAlignment="1">
      <alignment horizontal="center" vertical="center" wrapText="1"/>
    </xf>
    <xf numFmtId="0" fontId="5" fillId="0" borderId="0" xfId="0" applyFont="1" applyAlignment="1">
      <alignment horizontal="center" vertical="center" wrapText="1"/>
    </xf>
    <xf numFmtId="0" fontId="20" fillId="0" borderId="1" xfId="0" applyFont="1" applyBorder="1" applyAlignment="1" applyProtection="1">
      <alignment horizontal="center" vertical="center"/>
      <protection hidden="1"/>
    </xf>
    <xf numFmtId="0" fontId="20"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8" fillId="4" borderId="35"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6" xfId="0" applyFont="1" applyFill="1" applyBorder="1" applyAlignment="1">
      <alignment horizontal="center" vertical="center"/>
    </xf>
    <xf numFmtId="0" fontId="14" fillId="0" borderId="26" xfId="0" applyFont="1" applyBorder="1" applyAlignment="1">
      <alignment horizontal="justify" vertical="center"/>
    </xf>
    <xf numFmtId="0" fontId="14" fillId="0" borderId="27" xfId="0" applyFont="1" applyBorder="1" applyAlignment="1">
      <alignment horizontal="justify" vertical="center"/>
    </xf>
    <xf numFmtId="0" fontId="14"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4"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14" fillId="0" borderId="2" xfId="0" applyFont="1" applyBorder="1" applyAlignment="1">
      <alignment horizontal="justify" vertical="center"/>
    </xf>
    <xf numFmtId="0" fontId="14" fillId="0" borderId="4" xfId="0" applyFont="1" applyBorder="1" applyAlignment="1">
      <alignment horizontal="justify" vertical="center"/>
    </xf>
    <xf numFmtId="0" fontId="14"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2" xfId="1" applyFont="1" applyFill="1" applyBorder="1" applyAlignment="1" applyProtection="1">
      <alignment horizontal="center" vertical="center"/>
    </xf>
    <xf numFmtId="9" fontId="5" fillId="0" borderId="34" xfId="1" applyFont="1" applyFill="1" applyBorder="1" applyAlignment="1" applyProtection="1">
      <alignment horizontal="center" vertical="center"/>
    </xf>
    <xf numFmtId="9" fontId="5" fillId="0" borderId="19" xfId="1" applyFont="1" applyFill="1" applyBorder="1" applyAlignment="1" applyProtection="1">
      <alignment horizontal="center" vertical="center"/>
    </xf>
    <xf numFmtId="0" fontId="12" fillId="5" borderId="2"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9" fillId="0" borderId="2" xfId="0" applyFont="1" applyBorder="1" applyAlignment="1">
      <alignment vertical="center" wrapText="1"/>
    </xf>
    <xf numFmtId="0" fontId="19" fillId="0" borderId="4" xfId="0" applyFont="1" applyBorder="1" applyAlignment="1">
      <alignment vertical="center" wrapText="1"/>
    </xf>
    <xf numFmtId="0" fontId="19" fillId="0" borderId="3" xfId="0" applyFont="1" applyBorder="1" applyAlignment="1">
      <alignmen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4"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11" fillId="0" borderId="22" xfId="0" applyFont="1" applyBorder="1" applyAlignment="1">
      <alignment horizontal="center" vertical="center" wrapText="1"/>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48" xfId="0" applyFont="1" applyBorder="1" applyAlignment="1">
      <alignment horizontal="left" vertical="center" wrapText="1"/>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2" fillId="0" borderId="26" xfId="0" applyFont="1" applyBorder="1" applyAlignment="1">
      <alignment vertical="center" wrapText="1"/>
    </xf>
    <xf numFmtId="0" fontId="12" fillId="0" borderId="27" xfId="0" applyFont="1" applyBorder="1" applyAlignment="1">
      <alignment vertical="center" wrapText="1"/>
    </xf>
    <xf numFmtId="0" fontId="12" fillId="0" borderId="28" xfId="0" applyFont="1" applyBorder="1" applyAlignment="1">
      <alignmen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vertical="center"/>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9" fontId="5" fillId="0" borderId="43" xfId="1" applyFont="1" applyBorder="1" applyAlignment="1">
      <alignment horizontal="center" vertical="center"/>
    </xf>
    <xf numFmtId="9" fontId="5" fillId="0" borderId="37" xfId="1" applyFont="1" applyBorder="1" applyAlignment="1">
      <alignment horizontal="center" vertical="center"/>
    </xf>
    <xf numFmtId="0" fontId="21" fillId="6"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8"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protection locked="0"/>
    </xf>
    <xf numFmtId="0" fontId="5" fillId="3" borderId="26" xfId="0" applyFont="1" applyFill="1" applyBorder="1" applyAlignment="1" applyProtection="1">
      <alignment horizontal="center" vertical="center" wrapText="1"/>
      <protection locked="0"/>
    </xf>
    <xf numFmtId="0" fontId="5" fillId="3" borderId="27" xfId="0" applyFont="1" applyFill="1" applyBorder="1" applyAlignment="1" applyProtection="1">
      <alignment horizontal="center" vertical="center" wrapText="1"/>
      <protection locked="0"/>
    </xf>
    <xf numFmtId="0" fontId="5" fillId="3" borderId="42" xfId="0" applyFont="1" applyFill="1" applyBorder="1" applyAlignment="1" applyProtection="1">
      <alignment horizontal="center" vertical="center" wrapText="1"/>
      <protection locked="0"/>
    </xf>
    <xf numFmtId="0" fontId="5" fillId="3" borderId="35"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36" xfId="0" applyFont="1" applyFill="1" applyBorder="1" applyAlignment="1" applyProtection="1">
      <alignment horizontal="center" vertical="center" wrapText="1"/>
      <protection locked="0"/>
    </xf>
  </cellXfs>
  <cellStyles count="2">
    <cellStyle name="Normal" xfId="0" builtinId="0"/>
    <cellStyle name="Porcentaje" xfId="1" builtinId="5"/>
  </cellStyles>
  <dxfs count="6">
    <dxf>
      <font>
        <color theme="0"/>
      </font>
      <fill>
        <patternFill>
          <bgColor theme="9"/>
        </patternFill>
      </fill>
    </dxf>
    <dxf>
      <font>
        <color theme="0"/>
      </font>
      <fill>
        <patternFill>
          <bgColor rgb="FFC00000"/>
        </patternFill>
      </fill>
    </dxf>
    <dxf>
      <font>
        <color theme="0"/>
      </font>
      <fill>
        <patternFill>
          <bgColor rgb="FFFFC000"/>
        </patternFill>
      </fill>
    </dxf>
    <dxf>
      <font>
        <color theme="0"/>
      </font>
      <fill>
        <patternFill>
          <bgColor theme="9"/>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colors>
    <mruColors>
      <color rgb="FFB6F6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69462429-ECA0-4ADA-A865-6F45B2A0AB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550E6F71-ADEC-4A1B-88B6-D85B8EFF55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cols>
    <col min="1" max="1" width="15.7109375" style="1" customWidth="1"/>
    <col min="2" max="8" width="12.7109375" style="1" customWidth="1"/>
    <col min="9" max="9" width="13.7109375" style="1" customWidth="1"/>
    <col min="10" max="10" width="11.42578125" style="1"/>
    <col min="11" max="11" width="3.7109375" style="1" customWidth="1"/>
    <col min="12" max="12" width="43.7109375" style="1" customWidth="1"/>
    <col min="13" max="16384" width="11.42578125" style="1"/>
  </cols>
  <sheetData>
    <row r="1" spans="1:12" ht="15" customHeight="1">
      <c r="A1" s="123"/>
      <c r="B1" s="124" t="s">
        <v>65</v>
      </c>
      <c r="C1" s="124"/>
      <c r="D1" s="124"/>
      <c r="E1" s="124"/>
      <c r="F1" s="124"/>
      <c r="G1" s="124"/>
      <c r="H1" s="125" t="s">
        <v>0</v>
      </c>
      <c r="I1" s="126"/>
    </row>
    <row r="2" spans="1:12" ht="15" customHeight="1">
      <c r="A2" s="123"/>
      <c r="B2" s="124"/>
      <c r="C2" s="124"/>
      <c r="D2" s="124"/>
      <c r="E2" s="124"/>
      <c r="F2" s="124"/>
      <c r="G2" s="124"/>
      <c r="H2" s="2" t="s">
        <v>1</v>
      </c>
      <c r="I2" s="3"/>
    </row>
    <row r="3" spans="1:12" ht="15" customHeight="1">
      <c r="A3" s="123"/>
      <c r="B3" s="123" t="s">
        <v>2</v>
      </c>
      <c r="C3" s="123"/>
      <c r="D3" s="123"/>
      <c r="E3" s="123"/>
      <c r="F3" s="123"/>
      <c r="G3" s="123"/>
      <c r="H3" s="127" t="s">
        <v>79</v>
      </c>
      <c r="I3" s="127"/>
    </row>
    <row r="4" spans="1:12" ht="15" customHeight="1">
      <c r="A4" s="4"/>
      <c r="B4" s="5"/>
      <c r="C4" s="5"/>
      <c r="D4" s="5"/>
      <c r="E4" s="5"/>
      <c r="F4" s="5"/>
      <c r="G4" s="5"/>
      <c r="H4" s="5"/>
      <c r="I4" s="5"/>
    </row>
    <row r="5" spans="1:12" ht="15" customHeight="1">
      <c r="A5" s="128" t="s">
        <v>3</v>
      </c>
      <c r="B5" s="129" t="s">
        <v>4</v>
      </c>
      <c r="C5" s="130"/>
      <c r="D5" s="130"/>
      <c r="E5" s="131"/>
      <c r="F5" s="147">
        <v>45065</v>
      </c>
      <c r="G5" s="148"/>
      <c r="H5" s="148"/>
      <c r="I5" s="149"/>
    </row>
    <row r="6" spans="1:12" ht="15" customHeight="1">
      <c r="A6" s="128"/>
      <c r="B6" s="132" t="s">
        <v>5</v>
      </c>
      <c r="C6" s="133"/>
      <c r="D6" s="133"/>
      <c r="E6" s="134"/>
      <c r="F6" s="135" t="s">
        <v>83</v>
      </c>
      <c r="G6" s="136"/>
      <c r="H6" s="136"/>
      <c r="I6" s="137"/>
    </row>
    <row r="7" spans="1:12" ht="15" customHeight="1">
      <c r="A7" s="128"/>
      <c r="B7" s="132" t="s">
        <v>66</v>
      </c>
      <c r="C7" s="133"/>
      <c r="D7" s="133"/>
      <c r="E7" s="134"/>
      <c r="F7" s="135" t="s">
        <v>84</v>
      </c>
      <c r="G7" s="136"/>
      <c r="H7" s="136"/>
      <c r="I7" s="137"/>
    </row>
    <row r="8" spans="1:12" ht="15" customHeight="1">
      <c r="A8" s="128"/>
      <c r="B8" s="132" t="s">
        <v>6</v>
      </c>
      <c r="C8" s="133"/>
      <c r="D8" s="133"/>
      <c r="E8" s="134"/>
      <c r="F8" s="135" t="s">
        <v>85</v>
      </c>
      <c r="G8" s="136"/>
      <c r="H8" s="136"/>
      <c r="I8" s="137"/>
    </row>
    <row r="9" spans="1:12" ht="15" customHeight="1">
      <c r="A9" s="128"/>
      <c r="B9" s="138" t="s">
        <v>7</v>
      </c>
      <c r="C9" s="138"/>
      <c r="D9" s="138"/>
      <c r="E9" s="138"/>
      <c r="F9" s="135" t="s">
        <v>86</v>
      </c>
      <c r="G9" s="136"/>
      <c r="H9" s="136"/>
      <c r="I9" s="137"/>
    </row>
    <row r="10" spans="1:12" ht="75" customHeight="1" thickBot="1">
      <c r="A10" s="100" t="s">
        <v>67</v>
      </c>
      <c r="B10" s="101"/>
      <c r="C10" s="101"/>
      <c r="D10" s="101"/>
      <c r="E10" s="101"/>
      <c r="F10" s="101"/>
      <c r="G10" s="101"/>
      <c r="H10" s="101"/>
      <c r="I10" s="101"/>
    </row>
    <row r="11" spans="1:12" ht="27.75" customHeight="1" thickBot="1">
      <c r="A11" s="34" t="s">
        <v>8</v>
      </c>
      <c r="B11" s="102" t="s">
        <v>9</v>
      </c>
      <c r="C11" s="103"/>
      <c r="D11" s="103"/>
      <c r="E11" s="103"/>
      <c r="F11" s="104"/>
      <c r="G11" s="35" t="s">
        <v>10</v>
      </c>
      <c r="H11" s="36" t="s">
        <v>11</v>
      </c>
      <c r="I11" s="37" t="s">
        <v>12</v>
      </c>
      <c r="K11" s="105" t="s">
        <v>13</v>
      </c>
      <c r="L11" s="106"/>
    </row>
    <row r="12" spans="1:12" ht="39" customHeight="1" thickBot="1">
      <c r="A12" s="107" t="s">
        <v>14</v>
      </c>
      <c r="B12" s="108" t="s">
        <v>15</v>
      </c>
      <c r="C12" s="109"/>
      <c r="D12" s="109"/>
      <c r="E12" s="109"/>
      <c r="F12" s="110"/>
      <c r="G12" s="33">
        <v>3</v>
      </c>
      <c r="H12" s="111">
        <f>SUM(G12:G18)/7</f>
        <v>3.2857142857142856</v>
      </c>
      <c r="I12" s="113">
        <f>+H12/4</f>
        <v>0.8214285714285714</v>
      </c>
      <c r="J12" s="7"/>
      <c r="K12" s="115" t="s">
        <v>16</v>
      </c>
      <c r="L12" s="116"/>
    </row>
    <row r="13" spans="1:12" ht="36" customHeight="1">
      <c r="A13" s="62"/>
      <c r="B13" s="97" t="s">
        <v>17</v>
      </c>
      <c r="C13" s="98"/>
      <c r="D13" s="98"/>
      <c r="E13" s="98"/>
      <c r="F13" s="99"/>
      <c r="G13" s="8">
        <v>4</v>
      </c>
      <c r="H13" s="111"/>
      <c r="I13" s="113"/>
      <c r="J13" s="7"/>
      <c r="K13" s="9">
        <v>0</v>
      </c>
      <c r="L13" s="10" t="s">
        <v>18</v>
      </c>
    </row>
    <row r="14" spans="1:12" ht="36" customHeight="1">
      <c r="A14" s="62"/>
      <c r="B14" s="79" t="s">
        <v>19</v>
      </c>
      <c r="C14" s="80"/>
      <c r="D14" s="80"/>
      <c r="E14" s="80"/>
      <c r="F14" s="81"/>
      <c r="G14" s="8">
        <v>2</v>
      </c>
      <c r="H14" s="111"/>
      <c r="I14" s="113"/>
      <c r="J14" s="7"/>
      <c r="K14" s="11">
        <v>1</v>
      </c>
      <c r="L14" s="12" t="s">
        <v>20</v>
      </c>
    </row>
    <row r="15" spans="1:12" ht="36" customHeight="1">
      <c r="A15" s="62"/>
      <c r="B15" s="94" t="s">
        <v>21</v>
      </c>
      <c r="C15" s="95"/>
      <c r="D15" s="95"/>
      <c r="E15" s="95"/>
      <c r="F15" s="96"/>
      <c r="G15" s="8">
        <v>4</v>
      </c>
      <c r="H15" s="111"/>
      <c r="I15" s="113"/>
      <c r="K15" s="11">
        <v>2</v>
      </c>
      <c r="L15" s="12" t="s">
        <v>22</v>
      </c>
    </row>
    <row r="16" spans="1:12" ht="36" customHeight="1">
      <c r="A16" s="62"/>
      <c r="B16" s="94" t="s">
        <v>23</v>
      </c>
      <c r="C16" s="95"/>
      <c r="D16" s="95"/>
      <c r="E16" s="95"/>
      <c r="F16" s="96"/>
      <c r="G16" s="8">
        <v>2</v>
      </c>
      <c r="H16" s="111"/>
      <c r="I16" s="113"/>
      <c r="K16" s="13">
        <v>3</v>
      </c>
      <c r="L16" s="14" t="s">
        <v>24</v>
      </c>
    </row>
    <row r="17" spans="1:12" ht="36" customHeight="1" thickBot="1">
      <c r="A17" s="62"/>
      <c r="B17" s="117" t="s">
        <v>25</v>
      </c>
      <c r="C17" s="118"/>
      <c r="D17" s="118"/>
      <c r="E17" s="118"/>
      <c r="F17" s="119"/>
      <c r="G17" s="8">
        <v>4</v>
      </c>
      <c r="H17" s="111"/>
      <c r="I17" s="113"/>
      <c r="J17" s="7"/>
      <c r="K17" s="15">
        <v>4</v>
      </c>
      <c r="L17" s="16" t="s">
        <v>26</v>
      </c>
    </row>
    <row r="18" spans="1:12" ht="36" customHeight="1" thickBot="1">
      <c r="A18" s="63"/>
      <c r="B18" s="120" t="s">
        <v>27</v>
      </c>
      <c r="C18" s="121"/>
      <c r="D18" s="121"/>
      <c r="E18" s="121"/>
      <c r="F18" s="122"/>
      <c r="G18" s="17">
        <v>4</v>
      </c>
      <c r="H18" s="112"/>
      <c r="I18" s="114"/>
      <c r="J18" s="7"/>
    </row>
    <row r="19" spans="1:12" ht="42" customHeight="1">
      <c r="A19" s="61" t="s">
        <v>28</v>
      </c>
      <c r="B19" s="85" t="s">
        <v>29</v>
      </c>
      <c r="C19" s="86"/>
      <c r="D19" s="86"/>
      <c r="E19" s="86"/>
      <c r="F19" s="87"/>
      <c r="G19" s="6">
        <v>4</v>
      </c>
      <c r="H19" s="67">
        <f>SUM(G19:G28)/10</f>
        <v>3.8</v>
      </c>
      <c r="I19" s="91">
        <f>+H19/4</f>
        <v>0.95</v>
      </c>
    </row>
    <row r="20" spans="1:12" ht="42" customHeight="1">
      <c r="A20" s="62"/>
      <c r="B20" s="94" t="s">
        <v>30</v>
      </c>
      <c r="C20" s="95"/>
      <c r="D20" s="95"/>
      <c r="E20" s="95"/>
      <c r="F20" s="96"/>
      <c r="G20" s="8">
        <v>2</v>
      </c>
      <c r="H20" s="68"/>
      <c r="I20" s="92"/>
    </row>
    <row r="21" spans="1:12" ht="42" customHeight="1">
      <c r="A21" s="62"/>
      <c r="B21" s="94" t="s">
        <v>31</v>
      </c>
      <c r="C21" s="95"/>
      <c r="D21" s="95"/>
      <c r="E21" s="95"/>
      <c r="F21" s="96"/>
      <c r="G21" s="8">
        <v>4</v>
      </c>
      <c r="H21" s="68"/>
      <c r="I21" s="92"/>
    </row>
    <row r="22" spans="1:12" ht="42" customHeight="1">
      <c r="A22" s="62"/>
      <c r="B22" s="79" t="s">
        <v>32</v>
      </c>
      <c r="C22" s="80"/>
      <c r="D22" s="80"/>
      <c r="E22" s="80"/>
      <c r="F22" s="81"/>
      <c r="G22" s="8">
        <v>4</v>
      </c>
      <c r="H22" s="68"/>
      <c r="I22" s="92"/>
    </row>
    <row r="23" spans="1:12" ht="42" customHeight="1">
      <c r="A23" s="62"/>
      <c r="B23" s="79" t="s">
        <v>33</v>
      </c>
      <c r="C23" s="80"/>
      <c r="D23" s="80"/>
      <c r="E23" s="80"/>
      <c r="F23" s="81"/>
      <c r="G23" s="8">
        <v>4</v>
      </c>
      <c r="H23" s="68"/>
      <c r="I23" s="92"/>
    </row>
    <row r="24" spans="1:12" ht="42" customHeight="1">
      <c r="A24" s="62"/>
      <c r="B24" s="97" t="s">
        <v>34</v>
      </c>
      <c r="C24" s="98"/>
      <c r="D24" s="98"/>
      <c r="E24" s="98"/>
      <c r="F24" s="99"/>
      <c r="G24" s="8">
        <v>4</v>
      </c>
      <c r="H24" s="68"/>
      <c r="I24" s="92"/>
    </row>
    <row r="25" spans="1:12" ht="42" customHeight="1">
      <c r="A25" s="62"/>
      <c r="B25" s="97" t="s">
        <v>35</v>
      </c>
      <c r="C25" s="98"/>
      <c r="D25" s="98"/>
      <c r="E25" s="98"/>
      <c r="F25" s="99"/>
      <c r="G25" s="8">
        <v>4</v>
      </c>
      <c r="H25" s="68"/>
      <c r="I25" s="92"/>
    </row>
    <row r="26" spans="1:12" ht="42" customHeight="1">
      <c r="A26" s="62"/>
      <c r="B26" s="97" t="s">
        <v>36</v>
      </c>
      <c r="C26" s="98"/>
      <c r="D26" s="98"/>
      <c r="E26" s="98"/>
      <c r="F26" s="99"/>
      <c r="G26" s="8">
        <v>4</v>
      </c>
      <c r="H26" s="68"/>
      <c r="I26" s="92"/>
    </row>
    <row r="27" spans="1:12" ht="42" customHeight="1">
      <c r="A27" s="62"/>
      <c r="B27" s="97" t="s">
        <v>37</v>
      </c>
      <c r="C27" s="98"/>
      <c r="D27" s="98"/>
      <c r="E27" s="98"/>
      <c r="F27" s="99"/>
      <c r="G27" s="18">
        <v>4</v>
      </c>
      <c r="H27" s="68"/>
      <c r="I27" s="92"/>
    </row>
    <row r="28" spans="1:12" ht="42" customHeight="1" thickBot="1">
      <c r="A28" s="63"/>
      <c r="B28" s="88" t="s">
        <v>38</v>
      </c>
      <c r="C28" s="89"/>
      <c r="D28" s="89"/>
      <c r="E28" s="89"/>
      <c r="F28" s="90"/>
      <c r="G28" s="19">
        <v>4</v>
      </c>
      <c r="H28" s="69"/>
      <c r="I28" s="93"/>
    </row>
    <row r="29" spans="1:12" ht="42" customHeight="1">
      <c r="A29" s="61" t="s">
        <v>39</v>
      </c>
      <c r="B29" s="64" t="s">
        <v>40</v>
      </c>
      <c r="C29" s="65"/>
      <c r="D29" s="65"/>
      <c r="E29" s="65"/>
      <c r="F29" s="66"/>
      <c r="G29" s="6">
        <v>4</v>
      </c>
      <c r="H29" s="67">
        <f>SUM(G29:G42)/14</f>
        <v>2.5714285714285716</v>
      </c>
      <c r="I29" s="70">
        <f>+H29/4</f>
        <v>0.6428571428571429</v>
      </c>
    </row>
    <row r="30" spans="1:12" ht="42" customHeight="1">
      <c r="A30" s="62"/>
      <c r="B30" s="73" t="s">
        <v>41</v>
      </c>
      <c r="C30" s="74"/>
      <c r="D30" s="74"/>
      <c r="E30" s="74"/>
      <c r="F30" s="75"/>
      <c r="G30" s="8">
        <v>2</v>
      </c>
      <c r="H30" s="68"/>
      <c r="I30" s="71"/>
    </row>
    <row r="31" spans="1:12" ht="42" customHeight="1">
      <c r="A31" s="62"/>
      <c r="B31" s="76" t="s">
        <v>42</v>
      </c>
      <c r="C31" s="77"/>
      <c r="D31" s="77"/>
      <c r="E31" s="77"/>
      <c r="F31" s="78"/>
      <c r="G31" s="8">
        <v>4</v>
      </c>
      <c r="H31" s="68"/>
      <c r="I31" s="71"/>
    </row>
    <row r="32" spans="1:12" ht="42" customHeight="1">
      <c r="A32" s="62"/>
      <c r="B32" s="79" t="s">
        <v>43</v>
      </c>
      <c r="C32" s="80"/>
      <c r="D32" s="80"/>
      <c r="E32" s="80"/>
      <c r="F32" s="81"/>
      <c r="G32" s="8">
        <v>4</v>
      </c>
      <c r="H32" s="68"/>
      <c r="I32" s="71"/>
    </row>
    <row r="33" spans="1:9" ht="42" customHeight="1">
      <c r="A33" s="62"/>
      <c r="B33" s="79" t="s">
        <v>44</v>
      </c>
      <c r="C33" s="80"/>
      <c r="D33" s="80"/>
      <c r="E33" s="80"/>
      <c r="F33" s="81"/>
      <c r="G33" s="8">
        <v>1</v>
      </c>
      <c r="H33" s="68"/>
      <c r="I33" s="71"/>
    </row>
    <row r="34" spans="1:9" ht="42" customHeight="1">
      <c r="A34" s="62"/>
      <c r="B34" s="82" t="s">
        <v>45</v>
      </c>
      <c r="C34" s="83"/>
      <c r="D34" s="83"/>
      <c r="E34" s="83"/>
      <c r="F34" s="84"/>
      <c r="G34" s="8">
        <v>4</v>
      </c>
      <c r="H34" s="68"/>
      <c r="I34" s="71"/>
    </row>
    <row r="35" spans="1:9" ht="42" customHeight="1">
      <c r="A35" s="62"/>
      <c r="B35" s="58" t="s">
        <v>46</v>
      </c>
      <c r="C35" s="59"/>
      <c r="D35" s="59"/>
      <c r="E35" s="59"/>
      <c r="F35" s="60"/>
      <c r="G35" s="8">
        <v>2</v>
      </c>
      <c r="H35" s="68"/>
      <c r="I35" s="71"/>
    </row>
    <row r="36" spans="1:9" ht="42" customHeight="1">
      <c r="A36" s="62"/>
      <c r="B36" s="79" t="s">
        <v>47</v>
      </c>
      <c r="C36" s="80"/>
      <c r="D36" s="80"/>
      <c r="E36" s="80"/>
      <c r="F36" s="81"/>
      <c r="G36" s="8">
        <v>4</v>
      </c>
      <c r="H36" s="68"/>
      <c r="I36" s="71"/>
    </row>
    <row r="37" spans="1:9" ht="42" customHeight="1">
      <c r="A37" s="62"/>
      <c r="B37" s="79" t="s">
        <v>48</v>
      </c>
      <c r="C37" s="80"/>
      <c r="D37" s="80"/>
      <c r="E37" s="80"/>
      <c r="F37" s="81"/>
      <c r="G37" s="8">
        <v>1</v>
      </c>
      <c r="H37" s="68"/>
      <c r="I37" s="71"/>
    </row>
    <row r="38" spans="1:9" ht="42" customHeight="1">
      <c r="A38" s="62"/>
      <c r="B38" s="79" t="s">
        <v>49</v>
      </c>
      <c r="C38" s="80"/>
      <c r="D38" s="80"/>
      <c r="E38" s="80"/>
      <c r="F38" s="81"/>
      <c r="G38" s="8">
        <v>2</v>
      </c>
      <c r="H38" s="68"/>
      <c r="I38" s="71"/>
    </row>
    <row r="39" spans="1:9" ht="42" customHeight="1">
      <c r="A39" s="62"/>
      <c r="B39" s="79" t="s">
        <v>50</v>
      </c>
      <c r="C39" s="80"/>
      <c r="D39" s="80"/>
      <c r="E39" s="80"/>
      <c r="F39" s="81"/>
      <c r="G39" s="18">
        <v>2</v>
      </c>
      <c r="H39" s="68"/>
      <c r="I39" s="71"/>
    </row>
    <row r="40" spans="1:9" ht="42" customHeight="1">
      <c r="A40" s="62"/>
      <c r="B40" s="58" t="s">
        <v>51</v>
      </c>
      <c r="C40" s="59"/>
      <c r="D40" s="59"/>
      <c r="E40" s="59"/>
      <c r="F40" s="60"/>
      <c r="G40" s="8">
        <v>4</v>
      </c>
      <c r="H40" s="68"/>
      <c r="I40" s="71"/>
    </row>
    <row r="41" spans="1:9" ht="42" customHeight="1">
      <c r="A41" s="62"/>
      <c r="B41" s="58" t="s">
        <v>52</v>
      </c>
      <c r="C41" s="59"/>
      <c r="D41" s="59"/>
      <c r="E41" s="59"/>
      <c r="F41" s="60"/>
      <c r="G41" s="8">
        <v>0</v>
      </c>
      <c r="H41" s="68"/>
      <c r="I41" s="71"/>
    </row>
    <row r="42" spans="1:9" ht="42" customHeight="1" thickBot="1">
      <c r="A42" s="63"/>
      <c r="B42" s="46" t="s">
        <v>53</v>
      </c>
      <c r="C42" s="47"/>
      <c r="D42" s="47"/>
      <c r="E42" s="47"/>
      <c r="F42" s="48"/>
      <c r="G42" s="20">
        <v>2</v>
      </c>
      <c r="H42" s="69"/>
      <c r="I42" s="72"/>
    </row>
    <row r="43" spans="1:9" ht="15" customHeight="1" thickBot="1"/>
    <row r="44" spans="1:9" ht="15" customHeight="1" thickBot="1">
      <c r="A44" s="43" t="s">
        <v>54</v>
      </c>
      <c r="B44" s="44"/>
      <c r="C44" s="44"/>
      <c r="D44" s="44"/>
      <c r="E44" s="44"/>
      <c r="F44" s="44"/>
      <c r="G44" s="44"/>
      <c r="H44" s="44"/>
      <c r="I44" s="45"/>
    </row>
    <row r="45" spans="1:9" ht="18" customHeight="1">
      <c r="A45" s="49" t="s">
        <v>55</v>
      </c>
      <c r="B45" s="50"/>
      <c r="C45" s="50"/>
      <c r="D45" s="50"/>
      <c r="E45" s="50"/>
      <c r="F45" s="51" t="s">
        <v>56</v>
      </c>
      <c r="G45" s="52"/>
      <c r="H45" s="52"/>
      <c r="I45" s="53"/>
    </row>
    <row r="46" spans="1:9" ht="42" customHeight="1">
      <c r="A46" s="54" t="s">
        <v>57</v>
      </c>
      <c r="B46" s="55"/>
      <c r="C46" s="55"/>
      <c r="D46" s="55"/>
      <c r="E46" s="55"/>
      <c r="F46" s="150" t="s">
        <v>89</v>
      </c>
      <c r="G46" s="56"/>
      <c r="H46" s="56"/>
      <c r="I46" s="57"/>
    </row>
    <row r="47" spans="1:9" ht="42" customHeight="1" thickBot="1">
      <c r="A47" s="41" t="s">
        <v>58</v>
      </c>
      <c r="B47" s="42"/>
      <c r="C47" s="42"/>
      <c r="D47" s="42"/>
      <c r="E47" s="42"/>
      <c r="F47" s="151" t="s">
        <v>87</v>
      </c>
      <c r="G47" s="152"/>
      <c r="H47" s="152"/>
      <c r="I47" s="153"/>
    </row>
    <row r="48" spans="1:9" ht="15" customHeight="1" thickBot="1">
      <c r="A48" s="43" t="s">
        <v>81</v>
      </c>
      <c r="B48" s="44"/>
      <c r="C48" s="44"/>
      <c r="D48" s="44"/>
      <c r="E48" s="44"/>
      <c r="F48" s="44"/>
      <c r="G48" s="44"/>
      <c r="H48" s="44"/>
      <c r="I48" s="45"/>
    </row>
    <row r="49" spans="1:9" ht="72" customHeight="1" thickBot="1">
      <c r="A49" s="154" t="s">
        <v>88</v>
      </c>
      <c r="B49" s="155"/>
      <c r="C49" s="155"/>
      <c r="D49" s="155"/>
      <c r="E49" s="155"/>
      <c r="F49" s="155"/>
      <c r="G49" s="155"/>
      <c r="H49" s="155"/>
      <c r="I49" s="156"/>
    </row>
    <row r="50" spans="1:9" ht="15" customHeight="1"/>
    <row r="51" spans="1:9" ht="15" customHeight="1">
      <c r="A51" s="38" t="s">
        <v>82</v>
      </c>
      <c r="B51" s="38"/>
      <c r="C51" s="38"/>
      <c r="D51" s="38"/>
      <c r="E51" s="38"/>
      <c r="F51" s="38"/>
      <c r="G51" s="38"/>
      <c r="H51" s="38"/>
      <c r="I51" s="38"/>
    </row>
    <row r="52" spans="1:9" ht="15" customHeight="1">
      <c r="A52" s="38"/>
      <c r="B52" s="38"/>
      <c r="C52" s="38"/>
      <c r="D52" s="38"/>
      <c r="E52" s="38"/>
      <c r="F52" s="38"/>
      <c r="G52" s="38"/>
      <c r="H52" s="38"/>
      <c r="I52" s="38"/>
    </row>
    <row r="53" spans="1:9" ht="15" hidden="1" customHeight="1"/>
    <row r="54" spans="1:9" s="21" customFormat="1" ht="15" hidden="1" customHeight="1">
      <c r="A54" s="39" t="s">
        <v>59</v>
      </c>
      <c r="B54" s="39"/>
      <c r="C54" s="39"/>
      <c r="D54" s="39"/>
      <c r="E54" s="39"/>
      <c r="F54" s="39" t="s">
        <v>60</v>
      </c>
      <c r="G54" s="39"/>
      <c r="H54" s="39"/>
      <c r="I54" s="39"/>
    </row>
    <row r="55" spans="1:9" s="21" customFormat="1" ht="15" hidden="1" customHeight="1">
      <c r="A55" s="39" t="s">
        <v>61</v>
      </c>
      <c r="B55" s="39"/>
      <c r="C55" s="39"/>
      <c r="D55" s="39"/>
      <c r="E55" s="39"/>
      <c r="F55" s="39" t="s">
        <v>62</v>
      </c>
      <c r="G55" s="39"/>
      <c r="H55" s="39"/>
      <c r="I55" s="39"/>
    </row>
    <row r="56" spans="1:9" s="21" customFormat="1" ht="15" hidden="1" customHeight="1">
      <c r="A56" s="22"/>
      <c r="B56" s="22"/>
      <c r="C56" s="39" t="s">
        <v>63</v>
      </c>
      <c r="D56" s="39"/>
      <c r="E56" s="39"/>
      <c r="F56" s="39"/>
      <c r="G56" s="39"/>
      <c r="H56" s="22"/>
      <c r="I56" s="22"/>
    </row>
    <row r="57" spans="1:9" s="21" customFormat="1" ht="15" customHeight="1">
      <c r="A57" s="22"/>
      <c r="B57" s="22"/>
      <c r="C57" s="22"/>
      <c r="D57" s="22"/>
      <c r="E57" s="22"/>
      <c r="F57" s="22"/>
      <c r="G57" s="22"/>
      <c r="H57" s="22"/>
      <c r="I57" s="22"/>
    </row>
    <row r="58" spans="1:9" ht="15" customHeight="1">
      <c r="A58" s="40" t="s">
        <v>64</v>
      </c>
      <c r="B58" s="40"/>
      <c r="C58" s="40"/>
      <c r="D58" s="40"/>
      <c r="E58" s="40"/>
      <c r="F58" s="40"/>
      <c r="G58" s="40"/>
      <c r="H58" s="40"/>
      <c r="I58" s="40"/>
    </row>
  </sheetData>
  <sheetProtection algorithmName="SHA-512" hashValue="Nf1dlURL2aFv1Tdk6NhLnFSewW2o2LZZEjG/4TqrP/JZI9sXcZg/Vva2I6PXUXOXEMkcT7WzXnlqnj+oVXKqMA==" saltValue="NNQHYcGxqHc3G9IOMjo4Mw=="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A51:I52"/>
    <mergeCell ref="C56:G56"/>
    <mergeCell ref="A58:I58"/>
    <mergeCell ref="A47:E47"/>
    <mergeCell ref="F47:I47"/>
    <mergeCell ref="A54:D54"/>
    <mergeCell ref="E54:E55"/>
    <mergeCell ref="F54:I54"/>
    <mergeCell ref="A55:D55"/>
    <mergeCell ref="F55:I55"/>
    <mergeCell ref="A48:I48"/>
    <mergeCell ref="A49:I49"/>
  </mergeCells>
  <dataValidations count="1">
    <dataValidation type="list" allowBlank="1" showInputMessage="1" showErrorMessage="1" sqref="G12:G42" xr:uid="{C123E72A-B8BC-48EB-BEA8-4397C42CFA52}">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ED3C4-47F8-4476-9ED5-7350963F9AE8}">
  <sheetPr>
    <tabColor theme="9" tint="0.39997558519241921"/>
  </sheetPr>
  <dimension ref="A1:J194"/>
  <sheetViews>
    <sheetView workbookViewId="0">
      <selection activeCell="B1" sqref="B1:G2"/>
    </sheetView>
  </sheetViews>
  <sheetFormatPr baseColWidth="10" defaultColWidth="11.42578125" defaultRowHeight="15"/>
  <cols>
    <col min="1" max="9" width="12.7109375" style="23" customWidth="1"/>
    <col min="10" max="16384" width="11.42578125" style="23"/>
  </cols>
  <sheetData>
    <row r="1" spans="1:10">
      <c r="A1" s="123"/>
      <c r="B1" s="124" t="s">
        <v>65</v>
      </c>
      <c r="C1" s="124"/>
      <c r="D1" s="124"/>
      <c r="E1" s="124"/>
      <c r="F1" s="124"/>
      <c r="G1" s="124"/>
      <c r="H1" s="125" t="s">
        <v>0</v>
      </c>
      <c r="I1" s="126"/>
    </row>
    <row r="2" spans="1:10">
      <c r="A2" s="123"/>
      <c r="B2" s="124"/>
      <c r="C2" s="124"/>
      <c r="D2" s="124"/>
      <c r="E2" s="124"/>
      <c r="F2" s="124"/>
      <c r="G2" s="124"/>
      <c r="H2" s="2" t="s">
        <v>1</v>
      </c>
      <c r="I2" s="3"/>
    </row>
    <row r="3" spans="1:10">
      <c r="A3" s="123"/>
      <c r="B3" s="123" t="s">
        <v>2</v>
      </c>
      <c r="C3" s="123"/>
      <c r="D3" s="123"/>
      <c r="E3" s="123"/>
      <c r="F3" s="123"/>
      <c r="G3" s="123"/>
      <c r="H3" s="127" t="s">
        <v>80</v>
      </c>
      <c r="I3" s="127"/>
    </row>
    <row r="4" spans="1:10" s="24" customFormat="1" ht="15" customHeight="1">
      <c r="A4" s="28"/>
      <c r="B4" s="28"/>
      <c r="C4" s="28"/>
      <c r="D4" s="28"/>
      <c r="E4" s="28"/>
      <c r="F4" s="28"/>
      <c r="G4" s="28"/>
      <c r="H4" s="28"/>
      <c r="I4" s="28"/>
    </row>
    <row r="5" spans="1:10" s="25" customFormat="1" ht="15" customHeight="1">
      <c r="A5" s="141" t="s">
        <v>68</v>
      </c>
      <c r="B5" s="141"/>
      <c r="C5" s="32" t="s">
        <v>11</v>
      </c>
      <c r="D5" s="32" t="s">
        <v>69</v>
      </c>
      <c r="E5" s="140" t="s">
        <v>70</v>
      </c>
      <c r="F5" s="140"/>
      <c r="G5" s="139">
        <f>AVERAGE(C6:C8)</f>
        <v>3.2190476190476187</v>
      </c>
      <c r="H5" s="141" t="s">
        <v>72</v>
      </c>
      <c r="I5" s="141"/>
      <c r="J5" s="26"/>
    </row>
    <row r="6" spans="1:10" s="24" customFormat="1" ht="15" customHeight="1">
      <c r="A6" s="139" t="s">
        <v>76</v>
      </c>
      <c r="B6" s="139"/>
      <c r="C6" s="30">
        <f>Diagnóstico!H12</f>
        <v>3.2857142857142856</v>
      </c>
      <c r="D6" s="31">
        <f>Diagnóstico!I12</f>
        <v>0.8214285714285714</v>
      </c>
      <c r="E6" s="140"/>
      <c r="F6" s="140"/>
      <c r="G6" s="139"/>
      <c r="H6" s="144" t="s">
        <v>73</v>
      </c>
      <c r="I6" s="144"/>
      <c r="J6" s="27"/>
    </row>
    <row r="7" spans="1:10" s="24" customFormat="1" ht="15" customHeight="1">
      <c r="A7" s="139" t="s">
        <v>77</v>
      </c>
      <c r="B7" s="139"/>
      <c r="C7" s="30">
        <f>Diagnóstico!H19</f>
        <v>3.8</v>
      </c>
      <c r="D7" s="31">
        <f>Diagnóstico!I19</f>
        <v>0.95</v>
      </c>
      <c r="E7" s="140" t="s">
        <v>71</v>
      </c>
      <c r="F7" s="140"/>
      <c r="G7" s="142">
        <f>AVERAGE(D6:D8)</f>
        <v>0.80476190476190468</v>
      </c>
      <c r="H7" s="145" t="s">
        <v>74</v>
      </c>
      <c r="I7" s="145"/>
      <c r="J7" s="27"/>
    </row>
    <row r="8" spans="1:10" s="24" customFormat="1" ht="15" customHeight="1">
      <c r="A8" s="139" t="s">
        <v>78</v>
      </c>
      <c r="B8" s="139"/>
      <c r="C8" s="30">
        <f>Diagnóstico!H29</f>
        <v>2.5714285714285716</v>
      </c>
      <c r="D8" s="31">
        <f>Diagnóstico!I29</f>
        <v>0.6428571428571429</v>
      </c>
      <c r="E8" s="140"/>
      <c r="F8" s="140"/>
      <c r="G8" s="143"/>
      <c r="H8" s="146" t="s">
        <v>75</v>
      </c>
      <c r="I8" s="146"/>
      <c r="J8" s="27"/>
    </row>
    <row r="9" spans="1:10" s="24" customFormat="1" ht="12.75">
      <c r="A9" s="29"/>
      <c r="B9" s="29"/>
      <c r="C9" s="29"/>
      <c r="D9" s="29"/>
      <c r="E9" s="29"/>
      <c r="F9" s="29"/>
      <c r="G9" s="29"/>
      <c r="H9" s="29"/>
      <c r="I9" s="29"/>
    </row>
    <row r="10" spans="1:10" s="24" customFormat="1" ht="12.75"/>
    <row r="11" spans="1:10" s="24" customFormat="1" ht="12.75"/>
    <row r="12" spans="1:10" s="24" customFormat="1" ht="12.75"/>
    <row r="13" spans="1:10" s="24" customFormat="1" ht="12.75"/>
    <row r="14" spans="1:10" s="24" customFormat="1" ht="12.75"/>
    <row r="15" spans="1:10" s="24" customFormat="1" ht="12.75"/>
    <row r="16" spans="1:10" s="24" customFormat="1" ht="12.75"/>
    <row r="17" s="24" customFormat="1" ht="12.75"/>
    <row r="18" s="24" customFormat="1" ht="12.75"/>
    <row r="19" s="24" customFormat="1" ht="12.75"/>
    <row r="20" s="24" customFormat="1" ht="12.75"/>
    <row r="21" s="24" customFormat="1" ht="12.75"/>
    <row r="22" s="24" customFormat="1" ht="12.75"/>
    <row r="23" s="24" customFormat="1" ht="12.75"/>
    <row r="24" s="24" customFormat="1" ht="12.75"/>
    <row r="25" s="24" customFormat="1" ht="12.75"/>
    <row r="26" s="24" customFormat="1" ht="12.75"/>
    <row r="27" s="24" customFormat="1" ht="12.75"/>
    <row r="28" s="24" customFormat="1" ht="12.75"/>
    <row r="29" s="24" customFormat="1" ht="12.75"/>
    <row r="30" s="24" customFormat="1" ht="12.75"/>
    <row r="31" s="24" customFormat="1" ht="12.75"/>
    <row r="32" s="24" customFormat="1" ht="12.75"/>
    <row r="33" s="24" customFormat="1" ht="12.75"/>
    <row r="34" s="24" customFormat="1" ht="12.75"/>
    <row r="35" s="24" customFormat="1" ht="12.75"/>
    <row r="36" s="24" customFormat="1" ht="12.75"/>
    <row r="37" s="24" customFormat="1" ht="12.75"/>
    <row r="38" s="24" customFormat="1" ht="12.75"/>
    <row r="39" s="24" customFormat="1" ht="12.75"/>
    <row r="40" s="24" customFormat="1" ht="12.75"/>
    <row r="41" s="24" customFormat="1" ht="12.75"/>
    <row r="42" s="24" customFormat="1" ht="12.75"/>
    <row r="43" s="24" customFormat="1" ht="12.75"/>
    <row r="44" s="24" customFormat="1" ht="12.75"/>
    <row r="45" s="24" customFormat="1" ht="12.75"/>
    <row r="46" s="24" customFormat="1" ht="12.75"/>
    <row r="47" s="24" customFormat="1" ht="12.75"/>
    <row r="48"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sheetData>
  <sheetProtection algorithmName="SHA-512" hashValue="6hBeBsFwSwkhTu615Iw3de/IUKOLK9A3hVw+XpiKb2fNljmm18jdEIChgPrmF8SvOwISS1vFuFrcqEMEhOr4Fg==" saltValue="Smayl5tttJch7fvKPwl8Wg==" spinCount="100000" sheet="1" objects="1" scenarios="1" selectLockedCells="1"/>
  <mergeCells count="17">
    <mergeCell ref="A1:A3"/>
    <mergeCell ref="B1:G2"/>
    <mergeCell ref="H1:I1"/>
    <mergeCell ref="B3:G3"/>
    <mergeCell ref="H3:I3"/>
    <mergeCell ref="A7:B7"/>
    <mergeCell ref="A8:B8"/>
    <mergeCell ref="E7:F8"/>
    <mergeCell ref="G5:G6"/>
    <mergeCell ref="H5:I5"/>
    <mergeCell ref="G7:G8"/>
    <mergeCell ref="H6:I6"/>
    <mergeCell ref="H7:I7"/>
    <mergeCell ref="H8:I8"/>
    <mergeCell ref="A5:B5"/>
    <mergeCell ref="E5:F6"/>
    <mergeCell ref="A6:B6"/>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Diagnóstico</vt:lpstr>
      <vt:lpstr>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dc:creator>
  <cp:lastModifiedBy>Gaby</cp:lastModifiedBy>
  <cp:lastPrinted>2022-11-19T22:03:58Z</cp:lastPrinted>
  <dcterms:created xsi:type="dcterms:W3CDTF">2022-11-19T22:03:41Z</dcterms:created>
  <dcterms:modified xsi:type="dcterms:W3CDTF">2023-07-11T20:07:53Z</dcterms:modified>
</cp:coreProperties>
</file>